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отч Гаг 8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<sst xmlns="http://schemas.openxmlformats.org/spreadsheetml/2006/main" count="48" uniqueCount="41">
  <si>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</si>
  <si>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</si>
  <si>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</si>
  <si>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</si>
  <si>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</si>
  <si>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</si>
  <si>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</si>
  <si>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</si>
  <si>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</si>
  <si>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</si>
  <si>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</si>
  <si>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</si>
  <si>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</si>
  <si>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</si>
  <si>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</si>
  <si>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</si>
  <si>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</si>
  <si>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</si>
  <si>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</si>
  <si>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</si>
  <si>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</si>
  <si>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</si>
  <si>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</si>
  <si>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8 по ул. Гагарина</t>
  </si>
  <si>
    <t>Прочистка системы канализации. Ремонт трубопроводов системы канализации.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</si>
  <si>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</si>
  <si>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лестничных маршей и площадок</t>
  </si>
  <si>
    <r>
      <t xml:space="preserve"> </t>
    </r>
    <r>
      <rPr>
        <sz val="9"/>
        <rFont val="Arial"/>
        <family val="2"/>
        <charset val="204"/>
      </rPr>
      <t>Весенние и осенние осмотры системы электроснабжения, составление актов, подготовка планов текущего ремонта. Ревизия электрощитовых.  Восстановление подъездного освещения.  Замена светильников. Замена автомата.</t>
    </r>
    <r>
      <rPr>
        <sz val="9"/>
        <color indexed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Смена лампочек. </t>
    </r>
    <r>
      <rPr>
        <sz val="9"/>
        <color indexed="10"/>
        <rFont val="Arial"/>
        <family val="2"/>
        <charset val="204"/>
      </rPr>
      <t xml:space="preserve">                               </t>
    </r>
  </si>
  <si>
    <t>Проверка канализационных вытяжек, вентканалов, дымоходов, устранение незначительных неисправностей.</t>
  </si>
  <si>
    <t>круглосуточно</t>
  </si>
  <si>
    <t>1 раз в квартал</t>
  </si>
  <si>
    <t>4 раза в год и по мере необходимости</t>
  </si>
  <si>
    <t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(тепла и воды)</t>
  </si>
  <si>
    <t>8. Дератизация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</si>
  <si>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</si>
  <si>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9. Управление многоквартирным домом</t>
  </si>
  <si>
    <t xml:space="preserve"> Смена, ревизия, ремонт запорной арматуры. Промывка и опрессовка системы отопления. Прочистка грязевиков. Промывка фильтров. Частичная замена трубопровода.</t>
  </si>
  <si>
    <t>Ревизия задвижек в в/у. Смена, ревизия,  ремонт запорной арматуры. Частичная замена трубопроводов системы водоснабжения.</t>
  </si>
  <si>
    <t>Уборка дворовой территории в летний и зимний период. Скашивание травы с помощью триммера в летний период. Посыпка песком дворовой территории в зимний период.</t>
  </si>
  <si>
    <t xml:space="preserve"> Ремонт входных дверей, установка, замена доводчиков, навес пружин, замена навесов. Замена дверного блока выхода в  подвал. Ремонт металлической входной двери с применением сварки. Замена стекол в местах общего пользования. Обследование, изготовление и установка слуховых окон на крыше, замена навесов. Обследование, ремонт слуховых окон в подвальных помещениях. Осмотр, ремонт,  чердачных люков,замена замков, проушин, навесов.  Изготовление и установка дверных блоков, изготовление и установка дверных полотен- вход в т/узел. Замена замков в тепловом узле. Очистка подвалов от бытового мусора, мебели, хлама, металлолома, погрузка, вывоз и утилизация. Ремонт стыков балконов с  автовышки. Ремонт межпанельных швов  57 м. с  автовышки. Очистка крыши от снега, сосулек.
 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</si>
  <si>
    <t>за 2016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</si>
</sst>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color indexed="1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1" fontId="2" fillId="0" borderId="2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3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/>
    <xf numFmtId="0" fontId="9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G10" sqref="G10"/>
    </sheetView>
  </sheetViews>
  <sheetFormatPr defaultRowHeight="14"/>
  <cols>
    <col min="1" max="1" width="36.36328125" style="24" customWidth="1"/>
    <col min="2" max="2" width="10.7265625" style="24" customWidth="1"/>
    <col min="3" max="3" width="51.1796875" style="24" customWidth="1"/>
    <col min="4" max="16384" width="8.7265625" style="24"/>
  </cols>
  <sheetData>
    <row r="1" spans="1:3">
      <c r="A1" s="43" t="s">
        <v>0</v>
      </c>
      <c r="B1" s="43"/>
      <c r="C1" s="43"/>
    </row>
    <row r="2" spans="1:3">
      <c r="A2" s="43" t="s">
        <v>23</v>
      </c>
      <c r="B2" s="43"/>
      <c r="C2" s="43"/>
    </row>
    <row r="3" spans="1:3">
      <c r="A3" s="43" t="s">
        <v>40</v>
      </c>
      <c r="B3" s="43"/>
      <c r="C3" s="43"/>
    </row>
    <row r="4" spans="1:3" ht="70">
      <c r="A4" s="25"/>
      <c r="B4" s="26" t="s">
        <v>1</v>
      </c>
      <c r="C4" s="26" t="s">
        <v>2</v>
      </c>
    </row>
    <row r="5" spans="1:3">
      <c r="A5" s="32" t="s">
        <v>3</v>
      </c>
      <c r="B5" s="1">
        <v>112378</v>
      </c>
      <c r="C5" s="27" t="s">
        <v>4</v>
      </c>
    </row>
    <row r="6" spans="1:3">
      <c r="A6" s="32" t="s">
        <v>5</v>
      </c>
      <c r="B6" s="2">
        <v>1474020</v>
      </c>
      <c r="C6" s="27" t="s">
        <v>4</v>
      </c>
    </row>
    <row r="7" spans="1:3">
      <c r="A7" s="32" t="s">
        <v>6</v>
      </c>
      <c r="B7" s="1">
        <v>1474494</v>
      </c>
      <c r="C7" s="27" t="s">
        <v>4</v>
      </c>
    </row>
    <row r="8" spans="1:3">
      <c r="A8" s="32" t="s">
        <v>7</v>
      </c>
      <c r="B8" s="3">
        <f>B5+B6-B7</f>
        <v>111904</v>
      </c>
      <c r="C8" s="27" t="s">
        <v>4</v>
      </c>
    </row>
    <row r="9" spans="1:3">
      <c r="A9" s="33" t="s">
        <v>8</v>
      </c>
      <c r="B9" s="4">
        <f>B29</f>
        <v>1477020</v>
      </c>
      <c r="C9" s="27" t="s">
        <v>4</v>
      </c>
    </row>
    <row r="10" spans="1:3">
      <c r="A10" s="34" t="s">
        <v>9</v>
      </c>
      <c r="B10" s="44">
        <f>-556589+B6-B9</f>
        <v>-559589</v>
      </c>
      <c r="C10" s="27" t="s">
        <v>4</v>
      </c>
    </row>
    <row r="11" spans="1:3">
      <c r="A11" s="35" t="s">
        <v>10</v>
      </c>
      <c r="B11" s="45"/>
      <c r="C11" s="27" t="s">
        <v>4</v>
      </c>
    </row>
    <row r="12" spans="1:3">
      <c r="A12" s="36" t="s">
        <v>11</v>
      </c>
      <c r="B12" s="46"/>
      <c r="C12" s="27" t="s">
        <v>4</v>
      </c>
    </row>
    <row r="13" spans="1:3">
      <c r="A13" s="28" t="s">
        <v>12</v>
      </c>
    </row>
    <row r="15" spans="1:3" ht="68" customHeight="1">
      <c r="A15" s="26" t="s">
        <v>13</v>
      </c>
      <c r="B15" s="26" t="s">
        <v>14</v>
      </c>
      <c r="C15" s="26" t="s">
        <v>15</v>
      </c>
    </row>
    <row r="16" spans="1:3" ht="210" customHeight="1">
      <c r="A16" s="37" t="s">
        <v>16</v>
      </c>
      <c r="B16" s="40">
        <v>440137</v>
      </c>
      <c r="C16" s="5" t="s">
        <v>39</v>
      </c>
    </row>
    <row r="17" spans="1:3" ht="43.5" customHeight="1">
      <c r="A17" s="38"/>
      <c r="B17" s="41"/>
      <c r="C17" s="6" t="s">
        <v>36</v>
      </c>
    </row>
    <row r="18" spans="1:3" ht="38.5" customHeight="1">
      <c r="A18" s="38"/>
      <c r="B18" s="41"/>
      <c r="C18" s="7" t="s">
        <v>37</v>
      </c>
    </row>
    <row r="19" spans="1:3" ht="31.75" customHeight="1">
      <c r="A19" s="38"/>
      <c r="B19" s="41"/>
      <c r="C19" s="7" t="s">
        <v>24</v>
      </c>
    </row>
    <row r="20" spans="1:3" ht="27" customHeight="1">
      <c r="A20" s="39"/>
      <c r="B20" s="42"/>
      <c r="C20" s="8" t="s">
        <v>25</v>
      </c>
    </row>
    <row r="21" spans="1:3" ht="85" customHeight="1">
      <c r="A21" s="22" t="s">
        <v>17</v>
      </c>
      <c r="B21" s="30">
        <v>257204</v>
      </c>
      <c r="C21" s="23" t="s">
        <v>38</v>
      </c>
    </row>
    <row r="22" spans="1:3" ht="24" customHeight="1">
      <c r="A22" s="9" t="s">
        <v>18</v>
      </c>
      <c r="B22" s="29">
        <v>300622</v>
      </c>
      <c r="C22" s="10" t="s">
        <v>26</v>
      </c>
    </row>
    <row r="23" spans="1:3" ht="59.5" customHeight="1">
      <c r="A23" s="11" t="s">
        <v>19</v>
      </c>
      <c r="B23" s="31">
        <v>49005</v>
      </c>
      <c r="C23" s="17" t="s">
        <v>27</v>
      </c>
    </row>
    <row r="24" spans="1:3" ht="35.5" customHeight="1">
      <c r="A24" s="9" t="s">
        <v>20</v>
      </c>
      <c r="B24" s="31">
        <v>11249</v>
      </c>
      <c r="C24" s="12" t="s">
        <v>28</v>
      </c>
    </row>
    <row r="25" spans="1:3" ht="13.5" customHeight="1">
      <c r="A25" s="13" t="s">
        <v>21</v>
      </c>
      <c r="B25" s="31">
        <v>354799</v>
      </c>
      <c r="C25" s="14" t="s">
        <v>29</v>
      </c>
    </row>
    <row r="26" spans="1:3" ht="61" customHeight="1">
      <c r="A26" s="18" t="s">
        <v>32</v>
      </c>
      <c r="B26" s="29">
        <v>6724</v>
      </c>
      <c r="C26" s="19" t="s">
        <v>31</v>
      </c>
    </row>
    <row r="27" spans="1:3">
      <c r="A27" s="13" t="s">
        <v>33</v>
      </c>
      <c r="B27" s="31">
        <v>7370</v>
      </c>
      <c r="C27" s="14" t="s">
        <v>30</v>
      </c>
    </row>
    <row r="28" spans="1:3" ht="35">
      <c r="A28" s="20" t="s">
        <v>35</v>
      </c>
      <c r="B28" s="29">
        <v>49910</v>
      </c>
      <c r="C28" s="21" t="s">
        <v>34</v>
      </c>
    </row>
    <row r="29" spans="1:3" ht="15.5">
      <c r="A29" s="15" t="s">
        <v>22</v>
      </c>
      <c r="B29" s="16">
        <f>B16+B21+B22+B23+B24+B25+B26+B27+B28</f>
        <v>1477020</v>
      </c>
      <c r="C29" s="27"/>
    </row>
  </sheetData>
  <mergeCells count="6">
    <mergeCell ref="A16:A20"/>
    <mergeCell ref="B16:B20"/>
    <mergeCell ref="A1:C1"/>
    <mergeCell ref="A2:C2"/>
    <mergeCell ref="A3:C3"/>
    <mergeCell ref="B10:B12"/>
  </mergeCells>
  <phoneticPr fontId="5" type="noConversion"/>
  <pageMargins left="0.31" right="0.17" top="0.17" bottom="0.1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 Гаг 8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2017-03-27T04:19:02Z</cp:lastPrinted>
  <dcterms:created xsi:type="dcterms:W3CDTF">2017-02-01T22:42:02Z</dcterms:created>
  <dcterms:modified xsi:type="dcterms:W3CDTF">2017-03-27T04:19:23Z</dcterms:modified>
</cp:coreProperties>
</file>